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МП'!$A$1:$N$72</definedName>
  </definedNames>
  <calcPr calcId="124519"/>
</workbook>
</file>

<file path=xl/calcChain.xml><?xml version="1.0" encoding="utf-8"?>
<calcChain xmlns="http://schemas.openxmlformats.org/spreadsheetml/2006/main">
  <c r="G17" i="6"/>
  <c r="H17"/>
  <c r="I17"/>
  <c r="J17"/>
  <c r="K17"/>
  <c r="L17"/>
  <c r="M17"/>
  <c r="F17"/>
  <c r="M25"/>
  <c r="L25"/>
  <c r="K25"/>
  <c r="J25"/>
  <c r="I25"/>
  <c r="H25"/>
  <c r="G25"/>
  <c r="F25"/>
  <c r="M39" l="1"/>
  <c r="L39"/>
  <c r="K39"/>
  <c r="J39"/>
  <c r="I39"/>
  <c r="H39"/>
  <c r="G39"/>
  <c r="M38"/>
  <c r="L38"/>
  <c r="K38"/>
  <c r="J38"/>
  <c r="J12" s="1"/>
  <c r="I38"/>
  <c r="H38"/>
  <c r="G38"/>
  <c r="M37"/>
  <c r="M11" s="1"/>
  <c r="L37"/>
  <c r="K37"/>
  <c r="J37"/>
  <c r="I37"/>
  <c r="I11" s="1"/>
  <c r="H37"/>
  <c r="G37"/>
  <c r="M36"/>
  <c r="L36"/>
  <c r="L10" s="1"/>
  <c r="K36"/>
  <c r="J36"/>
  <c r="I36"/>
  <c r="H36"/>
  <c r="H10" s="1"/>
  <c r="G36"/>
  <c r="F38"/>
  <c r="F37"/>
  <c r="F36"/>
  <c r="F39"/>
  <c r="N68"/>
  <c r="N67"/>
  <c r="N66"/>
  <c r="N69"/>
  <c r="N62"/>
  <c r="N61"/>
  <c r="N64"/>
  <c r="N58"/>
  <c r="N57"/>
  <c r="N56"/>
  <c r="N59"/>
  <c r="N53"/>
  <c r="N52"/>
  <c r="N51"/>
  <c r="N54"/>
  <c r="N48"/>
  <c r="N47"/>
  <c r="N46"/>
  <c r="N49"/>
  <c r="M19"/>
  <c r="L19"/>
  <c r="K19"/>
  <c r="K14" s="1"/>
  <c r="J19"/>
  <c r="I19"/>
  <c r="I14" s="1"/>
  <c r="H19"/>
  <c r="G19"/>
  <c r="G14" s="1"/>
  <c r="M18"/>
  <c r="L18"/>
  <c r="K18"/>
  <c r="J18"/>
  <c r="I18"/>
  <c r="H18"/>
  <c r="G18"/>
  <c r="L15"/>
  <c r="H15"/>
  <c r="M16"/>
  <c r="L16"/>
  <c r="K16"/>
  <c r="J16"/>
  <c r="I16"/>
  <c r="H16"/>
  <c r="G16"/>
  <c r="F19"/>
  <c r="F18"/>
  <c r="F11"/>
  <c r="F16"/>
  <c r="M30"/>
  <c r="L30"/>
  <c r="K30"/>
  <c r="J30"/>
  <c r="I30"/>
  <c r="H30"/>
  <c r="G30"/>
  <c r="N30" s="1"/>
  <c r="F30"/>
  <c r="N33"/>
  <c r="N32"/>
  <c r="N31"/>
  <c r="N34"/>
  <c r="N18" l="1"/>
  <c r="J15"/>
  <c r="F14"/>
  <c r="K10"/>
  <c r="L11"/>
  <c r="I12"/>
  <c r="M12"/>
  <c r="J14"/>
  <c r="H11"/>
  <c r="G10"/>
  <c r="I15"/>
  <c r="M15"/>
  <c r="J10"/>
  <c r="K11"/>
  <c r="H12"/>
  <c r="L12"/>
  <c r="N19"/>
  <c r="K15"/>
  <c r="N16"/>
  <c r="I10"/>
  <c r="I9" s="1"/>
  <c r="M10"/>
  <c r="J11"/>
  <c r="J9" s="1"/>
  <c r="K12"/>
  <c r="H14"/>
  <c r="H9" s="1"/>
  <c r="L14"/>
  <c r="N39"/>
  <c r="G11"/>
  <c r="N37"/>
  <c r="N36"/>
  <c r="K9"/>
  <c r="G12"/>
  <c r="N38"/>
  <c r="N17"/>
  <c r="G15"/>
  <c r="F12"/>
  <c r="F10"/>
  <c r="F15"/>
  <c r="N23"/>
  <c r="N22"/>
  <c r="N21"/>
  <c r="N24"/>
  <c r="M20"/>
  <c r="L20"/>
  <c r="K20"/>
  <c r="J20"/>
  <c r="I20"/>
  <c r="H20"/>
  <c r="G20"/>
  <c r="F20"/>
  <c r="N63"/>
  <c r="M60"/>
  <c r="L60"/>
  <c r="K60"/>
  <c r="J60"/>
  <c r="I60"/>
  <c r="H60"/>
  <c r="G60"/>
  <c r="F60"/>
  <c r="M55"/>
  <c r="L55"/>
  <c r="K55"/>
  <c r="J55"/>
  <c r="I55"/>
  <c r="H55"/>
  <c r="G55"/>
  <c r="F55"/>
  <c r="N11" l="1"/>
  <c r="N10"/>
  <c r="G9"/>
  <c r="M14"/>
  <c r="M9" s="1"/>
  <c r="L9"/>
  <c r="N60"/>
  <c r="N55"/>
  <c r="N20"/>
  <c r="N15"/>
  <c r="N12"/>
  <c r="N13"/>
  <c r="N43"/>
  <c r="N40" s="1"/>
  <c r="F9"/>
  <c r="M65"/>
  <c r="L65"/>
  <c r="K65"/>
  <c r="J65"/>
  <c r="I65"/>
  <c r="H65"/>
  <c r="G65"/>
  <c r="F65"/>
  <c r="N65" s="1"/>
  <c r="M50"/>
  <c r="L50"/>
  <c r="K50"/>
  <c r="J50"/>
  <c r="I50"/>
  <c r="H50"/>
  <c r="G50"/>
  <c r="F50"/>
  <c r="M45"/>
  <c r="L45"/>
  <c r="K45"/>
  <c r="J45"/>
  <c r="I45"/>
  <c r="H45"/>
  <c r="G45"/>
  <c r="F45"/>
  <c r="M40"/>
  <c r="L40"/>
  <c r="K40"/>
  <c r="J40"/>
  <c r="I40"/>
  <c r="H40"/>
  <c r="G40"/>
  <c r="F40"/>
  <c r="J35" l="1"/>
  <c r="N9"/>
  <c r="H35"/>
  <c r="L35"/>
  <c r="I35"/>
  <c r="K35"/>
  <c r="M35"/>
  <c r="G35"/>
  <c r="N50"/>
  <c r="F35"/>
  <c r="N45"/>
  <c r="N35" l="1"/>
</calcChain>
</file>

<file path=xl/sharedStrings.xml><?xml version="1.0" encoding="utf-8"?>
<sst xmlns="http://schemas.openxmlformats.org/spreadsheetml/2006/main" count="120" uniqueCount="41">
  <si>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</si>
  <si>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</si>
  <si>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</si>
  <si>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</si>
  <si>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</si>
  <si>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</si>
  <si>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</si>
  <si>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</si>
  <si>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</si>
  <si>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</si>
  <si>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</si>
  <si>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</si>
  <si>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</si>
  <si>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</si>
  <si>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</si>
  <si>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</si>
  <si>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</si>
  <si>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</si>
  <si>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</si>
  <si>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</si>
  <si>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Муниципальная программа "Жилищно-коммунальное хозяйство и благоустройство на территории Беломорского муниципального округа Республики Карелия"</t>
  </si>
  <si>
    <t xml:space="preserve">Структурный элемент 3 - </t>
  </si>
  <si>
    <t>Структурный элемент 4 -</t>
  </si>
  <si>
    <t>Структурный элемент 5 -</t>
  </si>
  <si>
    <t xml:space="preserve">Структурный элемент 6 - </t>
  </si>
  <si>
    <t>Структурный элемент 1  - Обеспечение жильем и качественными коммунальными услугами граждан, проживающих в Беломорском муниципальном округе Республики Карелия</t>
  </si>
  <si>
    <t>Структурный элемент 2 - Благоустройство территории Беломорского муниципального округа Республики Карелия</t>
  </si>
  <si>
    <t>Объем налоговых расходов</t>
  </si>
  <si>
    <t>11 0 00 00000</t>
  </si>
  <si>
    <r>
      <t>11 Н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И3</t>
    </r>
    <r>
      <rPr>
        <sz val="12"/>
        <color theme="1"/>
        <rFont val="Times New Roman"/>
        <family val="1"/>
        <charset val="204"/>
      </rPr>
      <t xml:space="preserve"> 00000</t>
    </r>
  </si>
  <si>
    <t>11 п 01 00000</t>
  </si>
  <si>
    <t xml:space="preserve">Структурный элемент 1- Региональный проект "Модернирзация коммунальной инфраструктуры" в рамках реализации национального проета "Инфраструктура для жизни"        </t>
  </si>
  <si>
    <r>
      <t>Структурный элемент 3 - Реализация мероприятий по улучшению жилищных условий отдельных категорий граждан (</t>
    </r>
    <r>
      <rPr>
        <sz val="12"/>
        <color rgb="FFFF0000"/>
        <rFont val="Times New Roman"/>
        <family val="1"/>
        <charset val="204"/>
      </rPr>
      <t>ведомственный проект</t>
    </r>
    <r>
      <rPr>
        <sz val="12"/>
        <color theme="1"/>
        <rFont val="Times New Roman"/>
        <family val="1"/>
        <charset val="204"/>
      </rPr>
      <t xml:space="preserve"> Республики Карелия)     </t>
    </r>
  </si>
  <si>
    <t>11 Н И2 00000</t>
  </si>
  <si>
    <t xml:space="preserve">11 П 00 00000; </t>
  </si>
  <si>
    <t>11 К 00 00000</t>
  </si>
  <si>
    <t>11 К 01 00000</t>
  </si>
  <si>
    <t xml:space="preserve">Структурный элемент 2 - «Региональный проект "Жилье" в рамках реализации национального проекта "Инфраструктура для жизни"     </t>
  </si>
  <si>
    <t>11 К 02 00000</t>
  </si>
  <si>
    <t xml:space="preserve">Приложение 1 </t>
  </si>
  <si>
    <t>к постановлению администрации Беломорского муниципального округа № 677 от 14.07.2026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</si>
</sst>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22" xfId="0" applyNumberFormat="1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2" xfId="0" applyBorder="1" applyAlignment="1"/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9"/>
  <sheetViews>
    <sheetView tabSelected="1" view="pageBreakPreview" topLeftCell="A13" zoomScaleSheetLayoutView="100" workbookViewId="0">
      <selection activeCell="G44" sqref="G44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14">
      <c r="K1" s="40" t="s">
        <v>39</v>
      </c>
      <c r="L1" s="40"/>
      <c r="M1" s="40"/>
      <c r="N1" s="40"/>
    </row>
    <row r="2" spans="2:14" ht="36" customHeight="1">
      <c r="K2" s="41" t="s">
        <v>40</v>
      </c>
      <c r="L2" s="41"/>
      <c r="M2" s="41"/>
      <c r="N2" s="41"/>
    </row>
    <row r="3" spans="2:14" ht="15.75">
      <c r="D3" s="2" t="s">
        <v>18</v>
      </c>
    </row>
    <row r="4" spans="2:14" ht="15.75">
      <c r="D4" s="2"/>
      <c r="N4" t="s">
        <v>19</v>
      </c>
    </row>
    <row r="5" spans="2:14" ht="15.75" thickBot="1"/>
    <row r="6" spans="2:14" ht="26.25" customHeight="1" thickBot="1">
      <c r="B6" s="73" t="s">
        <v>0</v>
      </c>
      <c r="C6" s="73" t="s">
        <v>1</v>
      </c>
      <c r="D6" s="73" t="s">
        <v>2</v>
      </c>
      <c r="E6" s="73" t="s">
        <v>3</v>
      </c>
      <c r="F6" s="83" t="s">
        <v>4</v>
      </c>
      <c r="G6" s="84"/>
      <c r="H6" s="84"/>
      <c r="I6" s="84"/>
      <c r="J6" s="84"/>
      <c r="K6" s="84"/>
      <c r="L6" s="84"/>
      <c r="M6" s="84"/>
      <c r="N6" s="85"/>
    </row>
    <row r="7" spans="2:14" ht="31.5" customHeight="1">
      <c r="B7" s="74"/>
      <c r="C7" s="81"/>
      <c r="D7" s="74"/>
      <c r="E7" s="74"/>
      <c r="F7" s="73">
        <v>2026</v>
      </c>
      <c r="G7" s="73">
        <v>2027</v>
      </c>
      <c r="H7" s="73">
        <v>2028</v>
      </c>
      <c r="I7" s="73">
        <v>2029</v>
      </c>
      <c r="J7" s="73">
        <v>2030</v>
      </c>
      <c r="K7" s="73">
        <v>2031</v>
      </c>
      <c r="L7" s="73">
        <v>2032</v>
      </c>
      <c r="M7" s="73">
        <v>2033</v>
      </c>
      <c r="N7" s="71" t="s">
        <v>5</v>
      </c>
    </row>
    <row r="8" spans="2:14" ht="51" customHeight="1" thickBot="1">
      <c r="B8" s="75"/>
      <c r="C8" s="82"/>
      <c r="D8" s="75"/>
      <c r="E8" s="75"/>
      <c r="F8" s="82"/>
      <c r="G8" s="82"/>
      <c r="H8" s="82"/>
      <c r="I8" s="82"/>
      <c r="J8" s="82"/>
      <c r="K8" s="82"/>
      <c r="L8" s="82"/>
      <c r="M8" s="82"/>
      <c r="N8" s="72"/>
    </row>
    <row r="9" spans="2:14" ht="33.75" customHeight="1" thickBot="1">
      <c r="B9" s="45" t="s">
        <v>20</v>
      </c>
      <c r="C9" s="46"/>
      <c r="D9" s="36" t="s">
        <v>28</v>
      </c>
      <c r="E9" s="14" t="s">
        <v>6</v>
      </c>
      <c r="F9" s="12">
        <f>F10+F11+F12+F14</f>
        <v>33100.899999999994</v>
      </c>
      <c r="G9" s="12">
        <f t="shared" ref="G9:M9" si="0">G10+G11+G12+G14</f>
        <v>213372.1</v>
      </c>
      <c r="H9" s="12">
        <f t="shared" si="0"/>
        <v>11500</v>
      </c>
      <c r="I9" s="12">
        <f t="shared" si="0"/>
        <v>11500</v>
      </c>
      <c r="J9" s="12">
        <f t="shared" si="0"/>
        <v>11500</v>
      </c>
      <c r="K9" s="12">
        <f t="shared" si="0"/>
        <v>11500</v>
      </c>
      <c r="L9" s="12">
        <f t="shared" si="0"/>
        <v>11500</v>
      </c>
      <c r="M9" s="12">
        <f t="shared" si="0"/>
        <v>11500</v>
      </c>
      <c r="N9" s="34">
        <f t="shared" ref="N9:N12" si="1">F9+G9+H9+I9+J9+K9+L9+M9</f>
        <v>315473</v>
      </c>
    </row>
    <row r="10" spans="2:14" ht="39.75" customHeight="1" thickBot="1">
      <c r="B10" s="47"/>
      <c r="C10" s="48"/>
      <c r="D10" s="73" t="s">
        <v>17</v>
      </c>
      <c r="E10" s="4" t="s">
        <v>7</v>
      </c>
      <c r="F10" s="11">
        <f>F16+F36</f>
        <v>763</v>
      </c>
      <c r="G10" s="11">
        <f t="shared" ref="G10:M10" si="2">G16+G36</f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763</v>
      </c>
    </row>
    <row r="11" spans="2:14" ht="51.75" customHeight="1" thickBot="1">
      <c r="B11" s="47"/>
      <c r="C11" s="48"/>
      <c r="D11" s="74"/>
      <c r="E11" s="4" t="s">
        <v>8</v>
      </c>
      <c r="F11" s="11">
        <f>F17+F37</f>
        <v>16468.699999999997</v>
      </c>
      <c r="G11" s="11">
        <f t="shared" ref="G11:M11" si="3">G17+G37</f>
        <v>202872.1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219340.79999999999</v>
      </c>
    </row>
    <row r="12" spans="2:14" ht="36.75" customHeight="1" thickBot="1">
      <c r="B12" s="47"/>
      <c r="C12" s="48"/>
      <c r="D12" s="74"/>
      <c r="E12" s="4" t="s">
        <v>9</v>
      </c>
      <c r="F12" s="11">
        <f>F18+F38</f>
        <v>15869.2</v>
      </c>
      <c r="G12" s="11">
        <f t="shared" ref="G12:M12" si="4">G18+G38</f>
        <v>10500</v>
      </c>
      <c r="H12" s="11">
        <f t="shared" si="4"/>
        <v>11500</v>
      </c>
      <c r="I12" s="11">
        <f t="shared" si="4"/>
        <v>11500</v>
      </c>
      <c r="J12" s="11">
        <f t="shared" si="4"/>
        <v>11500</v>
      </c>
      <c r="K12" s="11">
        <f t="shared" si="4"/>
        <v>11500</v>
      </c>
      <c r="L12" s="11">
        <f t="shared" si="4"/>
        <v>11500</v>
      </c>
      <c r="M12" s="11">
        <f t="shared" si="4"/>
        <v>11500</v>
      </c>
      <c r="N12" s="34">
        <f t="shared" si="1"/>
        <v>95369.2</v>
      </c>
    </row>
    <row r="13" spans="2:14" ht="36" customHeight="1" thickBot="1">
      <c r="B13" s="47"/>
      <c r="C13" s="48"/>
      <c r="D13" s="74"/>
      <c r="E13" s="37" t="s">
        <v>27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4">
        <f>F13+G13+H13+I13+J13+K13+L13+M13</f>
        <v>0</v>
      </c>
    </row>
    <row r="14" spans="2:14" ht="22.5" customHeight="1" thickBot="1">
      <c r="B14" s="49"/>
      <c r="C14" s="50"/>
      <c r="D14" s="75"/>
      <c r="E14" s="3" t="s">
        <v>10</v>
      </c>
      <c r="F14" s="13">
        <f>F19+F39</f>
        <v>0</v>
      </c>
      <c r="G14" s="13">
        <f t="shared" ref="G14:L14" si="5">G19+G39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14" ht="22.5" customHeight="1">
      <c r="B15" s="57"/>
      <c r="C15" s="86" t="s">
        <v>11</v>
      </c>
      <c r="D15" s="42" t="s">
        <v>34</v>
      </c>
      <c r="E15" s="19" t="s">
        <v>6</v>
      </c>
      <c r="F15" s="15">
        <f>F16+F17+F18+F19</f>
        <v>16453.099999999999</v>
      </c>
      <c r="G15" s="15">
        <f t="shared" ref="G15:M15" si="6">G16+G17+G18+G19</f>
        <v>202872.1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219325.2</v>
      </c>
    </row>
    <row r="16" spans="2:14" ht="48" customHeight="1">
      <c r="B16" s="58"/>
      <c r="C16" s="79"/>
      <c r="D16" s="43"/>
      <c r="E16" s="17" t="s">
        <v>12</v>
      </c>
      <c r="F16" s="18">
        <f>F21+F31</f>
        <v>0</v>
      </c>
      <c r="G16" s="18">
        <f t="shared" ref="G16:M16" si="8">G21+G31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0</v>
      </c>
    </row>
    <row r="17" spans="2:14" ht="48" customHeight="1">
      <c r="B17" s="58"/>
      <c r="C17" s="79"/>
      <c r="D17" s="43"/>
      <c r="E17" s="17" t="s">
        <v>8</v>
      </c>
      <c r="F17" s="18">
        <f>F22+F27</f>
        <v>16453.099999999999</v>
      </c>
      <c r="G17" s="18">
        <f t="shared" ref="G17:M17" si="9">G22+G27</f>
        <v>202872.1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219325.2</v>
      </c>
    </row>
    <row r="18" spans="2:14" ht="17.25" customHeight="1">
      <c r="B18" s="58"/>
      <c r="C18" s="79"/>
      <c r="D18" s="43"/>
      <c r="E18" s="17" t="s">
        <v>13</v>
      </c>
      <c r="F18" s="18">
        <f>F23+F33</f>
        <v>0</v>
      </c>
      <c r="G18" s="18">
        <f t="shared" ref="G18:M18" si="10">G23+G33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0</v>
      </c>
    </row>
    <row r="19" spans="2:14" ht="18.75" customHeight="1" thickBot="1">
      <c r="B19" s="59"/>
      <c r="C19" s="80"/>
      <c r="D19" s="44"/>
      <c r="E19" s="20" t="s">
        <v>10</v>
      </c>
      <c r="F19" s="16">
        <f>F24+F34</f>
        <v>0</v>
      </c>
      <c r="G19" s="16">
        <f t="shared" ref="G19:M19" si="11">G24+G34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18.75" customHeight="1" thickBot="1">
      <c r="B20" s="51">
        <v>1</v>
      </c>
      <c r="C20" s="60" t="s">
        <v>31</v>
      </c>
      <c r="D20" s="63" t="s">
        <v>29</v>
      </c>
      <c r="E20" s="4" t="s">
        <v>6</v>
      </c>
      <c r="F20" s="12">
        <f>F21+F22+F23+F24</f>
        <v>9133.1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9133.1</v>
      </c>
    </row>
    <row r="21" spans="2:14" ht="46.5" customHeight="1" thickBot="1">
      <c r="B21" s="69"/>
      <c r="C21" s="61"/>
      <c r="D21" s="64"/>
      <c r="E21" s="4" t="s">
        <v>12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0</v>
      </c>
    </row>
    <row r="22" spans="2:14" ht="48" customHeight="1" thickBot="1">
      <c r="B22" s="69"/>
      <c r="C22" s="61"/>
      <c r="D22" s="64"/>
      <c r="E22" s="4" t="s">
        <v>8</v>
      </c>
      <c r="F22" s="11">
        <v>9133.1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9133.1</v>
      </c>
    </row>
    <row r="23" spans="2:14" ht="18.75" customHeight="1" thickBot="1">
      <c r="B23" s="69"/>
      <c r="C23" s="61"/>
      <c r="D23" s="64"/>
      <c r="E23" s="4" t="s">
        <v>13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0</v>
      </c>
    </row>
    <row r="24" spans="2:14" ht="16.5" thickBot="1">
      <c r="B24" s="70"/>
      <c r="C24" s="62"/>
      <c r="D24" s="65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16.5" thickBot="1">
      <c r="B25" s="51">
        <v>2</v>
      </c>
      <c r="C25" s="54" t="s">
        <v>37</v>
      </c>
      <c r="D25" s="66" t="s">
        <v>33</v>
      </c>
      <c r="E25" s="4" t="s">
        <v>6</v>
      </c>
      <c r="F25" s="12">
        <f>F26+F27+F28+F29</f>
        <v>7320</v>
      </c>
      <c r="G25" s="12">
        <f t="shared" ref="G25:M25" si="14">G26+G27+G28+G29</f>
        <v>202872.1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/>
    </row>
    <row r="26" spans="2:14" ht="48" thickBot="1">
      <c r="B26" s="52"/>
      <c r="C26" s="55"/>
      <c r="D26" s="67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/>
    </row>
    <row r="27" spans="2:14" ht="48" thickBot="1">
      <c r="B27" s="52"/>
      <c r="C27" s="55"/>
      <c r="D27" s="67"/>
      <c r="E27" s="4" t="s">
        <v>8</v>
      </c>
      <c r="F27" s="11">
        <v>7320</v>
      </c>
      <c r="G27" s="11">
        <v>202872.1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/>
    </row>
    <row r="28" spans="2:14" ht="16.5" thickBot="1">
      <c r="B28" s="52"/>
      <c r="C28" s="55"/>
      <c r="D28" s="67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/>
    </row>
    <row r="29" spans="2:14" ht="16.5" thickBot="1">
      <c r="B29" s="53"/>
      <c r="C29" s="56"/>
      <c r="D29" s="68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/>
    </row>
    <row r="30" spans="2:14" ht="22.5" hidden="1" customHeight="1" thickBot="1">
      <c r="B30" s="51">
        <v>3</v>
      </c>
      <c r="C30" s="54" t="s">
        <v>32</v>
      </c>
      <c r="D30" s="66" t="s">
        <v>30</v>
      </c>
      <c r="E30" s="4" t="s">
        <v>6</v>
      </c>
      <c r="F30" s="12">
        <f>F31+F32+F33+F34</f>
        <v>0</v>
      </c>
      <c r="G30" s="12">
        <f t="shared" ref="G30:M30" si="15">G31+G32+G33+G34</f>
        <v>0</v>
      </c>
      <c r="H30" s="12">
        <f t="shared" si="15"/>
        <v>0</v>
      </c>
      <c r="I30" s="12">
        <f t="shared" si="15"/>
        <v>0</v>
      </c>
      <c r="J30" s="12">
        <f t="shared" si="15"/>
        <v>0</v>
      </c>
      <c r="K30" s="12">
        <f t="shared" si="15"/>
        <v>0</v>
      </c>
      <c r="L30" s="12">
        <f t="shared" si="15"/>
        <v>0</v>
      </c>
      <c r="M30" s="12">
        <f t="shared" si="15"/>
        <v>0</v>
      </c>
      <c r="N30" s="32">
        <f t="shared" ref="N30:N33" si="16">F30+G30+H30+I30+J30+K30+L30+M30</f>
        <v>0</v>
      </c>
    </row>
    <row r="31" spans="2:14" ht="47.25" hidden="1" customHeight="1" thickBot="1">
      <c r="B31" s="52"/>
      <c r="C31" s="55"/>
      <c r="D31" s="67"/>
      <c r="E31" s="4" t="s">
        <v>12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2">
        <f t="shared" si="16"/>
        <v>0</v>
      </c>
    </row>
    <row r="32" spans="2:14" ht="54.75" hidden="1" customHeight="1" thickBot="1">
      <c r="B32" s="52"/>
      <c r="C32" s="55"/>
      <c r="D32" s="67"/>
      <c r="E32" s="4" t="s">
        <v>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32">
        <f t="shared" si="16"/>
        <v>0</v>
      </c>
    </row>
    <row r="33" spans="2:14" ht="24.75" hidden="1" customHeight="1" thickBot="1">
      <c r="B33" s="52"/>
      <c r="C33" s="55"/>
      <c r="D33" s="67"/>
      <c r="E33" s="4" t="s">
        <v>13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32">
        <f t="shared" si="16"/>
        <v>0</v>
      </c>
    </row>
    <row r="34" spans="2:14" ht="22.5" hidden="1" customHeight="1" thickBot="1">
      <c r="B34" s="53"/>
      <c r="C34" s="56"/>
      <c r="D34" s="68"/>
      <c r="E34" s="6" t="s">
        <v>10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32">
        <f>F34+G34+H34+I34+J34+K34+L34+M34</f>
        <v>0</v>
      </c>
    </row>
    <row r="35" spans="2:14" ht="27" customHeight="1" thickBot="1">
      <c r="B35" s="57"/>
      <c r="C35" s="45" t="s">
        <v>14</v>
      </c>
      <c r="D35" s="35" t="s">
        <v>35</v>
      </c>
      <c r="E35" s="22" t="s">
        <v>6</v>
      </c>
      <c r="F35" s="23">
        <f t="shared" ref="F35:M38" si="17">F40+F45+F50+F55+F60+F65</f>
        <v>16647.800000000003</v>
      </c>
      <c r="G35" s="23">
        <f t="shared" si="17"/>
        <v>10500</v>
      </c>
      <c r="H35" s="23">
        <f t="shared" si="17"/>
        <v>11500</v>
      </c>
      <c r="I35" s="23">
        <f t="shared" si="17"/>
        <v>11500</v>
      </c>
      <c r="J35" s="23">
        <f t="shared" si="17"/>
        <v>11500</v>
      </c>
      <c r="K35" s="23">
        <f t="shared" si="17"/>
        <v>11500</v>
      </c>
      <c r="L35" s="23">
        <f t="shared" si="17"/>
        <v>11500</v>
      </c>
      <c r="M35" s="23">
        <f t="shared" si="17"/>
        <v>11500</v>
      </c>
      <c r="N35" s="32">
        <f t="shared" ref="N35:N38" si="18">F35+G35+H35+I35+J35+K35+L35+M35</f>
        <v>96147.8</v>
      </c>
    </row>
    <row r="36" spans="2:14" ht="46.5" customHeight="1" thickBot="1">
      <c r="B36" s="58"/>
      <c r="C36" s="79"/>
      <c r="D36" s="10" t="s">
        <v>17</v>
      </c>
      <c r="E36" s="24" t="s">
        <v>12</v>
      </c>
      <c r="F36" s="25">
        <f t="shared" si="17"/>
        <v>763</v>
      </c>
      <c r="G36" s="25">
        <f t="shared" si="17"/>
        <v>0</v>
      </c>
      <c r="H36" s="25">
        <f t="shared" si="17"/>
        <v>0</v>
      </c>
      <c r="I36" s="25">
        <f t="shared" si="17"/>
        <v>0</v>
      </c>
      <c r="J36" s="25">
        <f t="shared" si="17"/>
        <v>0</v>
      </c>
      <c r="K36" s="25">
        <f t="shared" si="17"/>
        <v>0</v>
      </c>
      <c r="L36" s="25">
        <f t="shared" si="17"/>
        <v>0</v>
      </c>
      <c r="M36" s="25">
        <f t="shared" si="17"/>
        <v>0</v>
      </c>
      <c r="N36" s="32">
        <f t="shared" si="18"/>
        <v>763</v>
      </c>
    </row>
    <row r="37" spans="2:14" ht="49.5" customHeight="1" thickBot="1">
      <c r="B37" s="58"/>
      <c r="C37" s="79"/>
      <c r="D37" s="10" t="s">
        <v>17</v>
      </c>
      <c r="E37" s="24" t="s">
        <v>8</v>
      </c>
      <c r="F37" s="25">
        <f t="shared" si="17"/>
        <v>15.6</v>
      </c>
      <c r="G37" s="25">
        <f t="shared" si="17"/>
        <v>0</v>
      </c>
      <c r="H37" s="25">
        <f t="shared" si="17"/>
        <v>0</v>
      </c>
      <c r="I37" s="25">
        <f t="shared" si="17"/>
        <v>0</v>
      </c>
      <c r="J37" s="25">
        <f t="shared" si="17"/>
        <v>0</v>
      </c>
      <c r="K37" s="25">
        <f t="shared" si="17"/>
        <v>0</v>
      </c>
      <c r="L37" s="25">
        <f t="shared" si="17"/>
        <v>0</v>
      </c>
      <c r="M37" s="25">
        <f t="shared" si="17"/>
        <v>0</v>
      </c>
      <c r="N37" s="32">
        <f t="shared" si="18"/>
        <v>15.6</v>
      </c>
    </row>
    <row r="38" spans="2:14" ht="25.5" customHeight="1" thickBot="1">
      <c r="B38" s="58"/>
      <c r="C38" s="79"/>
      <c r="D38" s="10" t="s">
        <v>17</v>
      </c>
      <c r="E38" s="24" t="s">
        <v>13</v>
      </c>
      <c r="F38" s="25">
        <f t="shared" si="17"/>
        <v>15869.2</v>
      </c>
      <c r="G38" s="25">
        <f t="shared" si="17"/>
        <v>10500</v>
      </c>
      <c r="H38" s="25">
        <f t="shared" si="17"/>
        <v>11500</v>
      </c>
      <c r="I38" s="25">
        <f t="shared" si="17"/>
        <v>11500</v>
      </c>
      <c r="J38" s="25">
        <f t="shared" si="17"/>
        <v>11500</v>
      </c>
      <c r="K38" s="25">
        <f t="shared" si="17"/>
        <v>11500</v>
      </c>
      <c r="L38" s="25">
        <f t="shared" si="17"/>
        <v>11500</v>
      </c>
      <c r="M38" s="25">
        <f t="shared" si="17"/>
        <v>11500</v>
      </c>
      <c r="N38" s="32">
        <f t="shared" si="18"/>
        <v>95369.2</v>
      </c>
    </row>
    <row r="39" spans="2:14" ht="27" customHeight="1" thickBot="1">
      <c r="B39" s="59"/>
      <c r="C39" s="80"/>
      <c r="D39" s="10" t="s">
        <v>17</v>
      </c>
      <c r="E39" s="26" t="s">
        <v>10</v>
      </c>
      <c r="F39" s="25">
        <f>F44+F49+F54+F59+F64+F69</f>
        <v>0</v>
      </c>
      <c r="G39" s="25">
        <f t="shared" ref="G39:M39" si="19">G44+G49+G54+G59+G64+G69</f>
        <v>0</v>
      </c>
      <c r="H39" s="25">
        <f t="shared" si="19"/>
        <v>0</v>
      </c>
      <c r="I39" s="25">
        <f t="shared" si="19"/>
        <v>0</v>
      </c>
      <c r="J39" s="25">
        <f t="shared" si="19"/>
        <v>0</v>
      </c>
      <c r="K39" s="25">
        <f t="shared" si="19"/>
        <v>0</v>
      </c>
      <c r="L39" s="25">
        <f t="shared" si="19"/>
        <v>0</v>
      </c>
      <c r="M39" s="25">
        <f t="shared" si="19"/>
        <v>0</v>
      </c>
      <c r="N39" s="32">
        <f>F39+G39+H39+I39+J39+K39+L39+M39</f>
        <v>0</v>
      </c>
    </row>
    <row r="40" spans="2:14" ht="28.5" customHeight="1" thickBot="1">
      <c r="B40" s="51">
        <v>1</v>
      </c>
      <c r="C40" s="76" t="s">
        <v>25</v>
      </c>
      <c r="D40" s="29" t="s">
        <v>36</v>
      </c>
      <c r="E40" s="14" t="s">
        <v>6</v>
      </c>
      <c r="F40" s="12">
        <f>F41+F42+F43+F44</f>
        <v>2200</v>
      </c>
      <c r="G40" s="12">
        <f t="shared" ref="G40:N40" si="20">G41+G42+G43+G44</f>
        <v>1000</v>
      </c>
      <c r="H40" s="12">
        <f t="shared" si="20"/>
        <v>2000</v>
      </c>
      <c r="I40" s="12">
        <f t="shared" si="20"/>
        <v>2000</v>
      </c>
      <c r="J40" s="12">
        <f t="shared" si="20"/>
        <v>2000</v>
      </c>
      <c r="K40" s="12">
        <f t="shared" si="20"/>
        <v>2000</v>
      </c>
      <c r="L40" s="12">
        <f t="shared" si="20"/>
        <v>2000</v>
      </c>
      <c r="M40" s="12">
        <f t="shared" si="20"/>
        <v>2000</v>
      </c>
      <c r="N40" s="32">
        <f t="shared" si="20"/>
        <v>15200</v>
      </c>
    </row>
    <row r="41" spans="2:14" ht="49.5" customHeight="1" thickBot="1">
      <c r="B41" s="53"/>
      <c r="C41" s="77"/>
      <c r="D41" s="7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v>0</v>
      </c>
    </row>
    <row r="42" spans="2:14" ht="47.25" customHeight="1" thickBot="1">
      <c r="B42" s="1"/>
      <c r="C42" s="77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v>0</v>
      </c>
    </row>
    <row r="43" spans="2:14" ht="20.25" customHeight="1" thickBot="1">
      <c r="B43" s="1"/>
      <c r="C43" s="77"/>
      <c r="D43" s="10" t="s">
        <v>17</v>
      </c>
      <c r="E43" s="4" t="s">
        <v>13</v>
      </c>
      <c r="F43" s="11">
        <v>2200</v>
      </c>
      <c r="G43" s="11">
        <v>1000</v>
      </c>
      <c r="H43" s="11">
        <v>2000</v>
      </c>
      <c r="I43" s="11">
        <v>2000</v>
      </c>
      <c r="J43" s="11">
        <v>2000</v>
      </c>
      <c r="K43" s="11">
        <v>2000</v>
      </c>
      <c r="L43" s="11">
        <v>2000</v>
      </c>
      <c r="M43" s="11">
        <v>2000</v>
      </c>
      <c r="N43" s="32">
        <f>F43+G43+H43+I43+J43+K43+L43+M43</f>
        <v>15200</v>
      </c>
    </row>
    <row r="44" spans="2:14" ht="20.25" customHeight="1" thickBot="1">
      <c r="B44" s="1"/>
      <c r="C44" s="78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v>0</v>
      </c>
    </row>
    <row r="45" spans="2:14" ht="25.5" customHeight="1" thickBot="1">
      <c r="B45" s="5">
        <v>2</v>
      </c>
      <c r="C45" s="76" t="s">
        <v>26</v>
      </c>
      <c r="D45" s="29" t="s">
        <v>38</v>
      </c>
      <c r="E45" s="14" t="s">
        <v>6</v>
      </c>
      <c r="F45" s="12">
        <f>F46+F47+F48+F49</f>
        <v>14447.800000000001</v>
      </c>
      <c r="G45" s="12">
        <f t="shared" ref="G45" si="21">G46+G47+G48+G49</f>
        <v>9500</v>
      </c>
      <c r="H45" s="12">
        <f t="shared" ref="H45" si="22">H46+H47+H48+H49</f>
        <v>9500</v>
      </c>
      <c r="I45" s="12">
        <f t="shared" ref="I45" si="23">I46+I47+I48+I49</f>
        <v>9500</v>
      </c>
      <c r="J45" s="12">
        <f t="shared" ref="J45" si="24">J46+J47+J48+J49</f>
        <v>9500</v>
      </c>
      <c r="K45" s="12">
        <f t="shared" ref="K45" si="25">K46+K47+K48+K49</f>
        <v>9500</v>
      </c>
      <c r="L45" s="12">
        <f t="shared" ref="L45" si="26">L46+L47+L48+L49</f>
        <v>9500</v>
      </c>
      <c r="M45" s="12">
        <f t="shared" ref="M45" si="27">M46+M47+M48+M49</f>
        <v>9500</v>
      </c>
      <c r="N45" s="32">
        <f t="shared" ref="N45:N48" si="28">F45+G45+H45+I45+J45+K45+L45+M45</f>
        <v>80947.8</v>
      </c>
    </row>
    <row r="46" spans="2:14" ht="48" thickBot="1">
      <c r="B46" s="8"/>
      <c r="C46" s="69"/>
      <c r="D46" s="10" t="s">
        <v>17</v>
      </c>
      <c r="E46" s="4" t="s">
        <v>15</v>
      </c>
      <c r="F46" s="39">
        <v>763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8"/>
        <v>763</v>
      </c>
    </row>
    <row r="47" spans="2:14" ht="48" thickBot="1">
      <c r="B47" s="9"/>
      <c r="C47" s="69"/>
      <c r="D47" s="10" t="s">
        <v>17</v>
      </c>
      <c r="E47" s="4" t="s">
        <v>16</v>
      </c>
      <c r="F47" s="39">
        <v>15.6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8"/>
        <v>15.6</v>
      </c>
    </row>
    <row r="48" spans="2:14" ht="19.5" customHeight="1" thickBot="1">
      <c r="B48" s="9"/>
      <c r="C48" s="69"/>
      <c r="D48" s="10" t="s">
        <v>17</v>
      </c>
      <c r="E48" s="4" t="s">
        <v>13</v>
      </c>
      <c r="F48" s="11">
        <v>13669.2</v>
      </c>
      <c r="G48" s="11">
        <v>9500</v>
      </c>
      <c r="H48" s="11">
        <v>9500</v>
      </c>
      <c r="I48" s="11">
        <v>9500</v>
      </c>
      <c r="J48" s="11">
        <v>9500</v>
      </c>
      <c r="K48" s="11">
        <v>9500</v>
      </c>
      <c r="L48" s="11">
        <v>9500</v>
      </c>
      <c r="M48" s="11">
        <v>9500</v>
      </c>
      <c r="N48" s="32">
        <f t="shared" si="28"/>
        <v>80169.2</v>
      </c>
    </row>
    <row r="49" spans="2:14" ht="19.5" customHeight="1" thickBot="1">
      <c r="B49" s="9"/>
      <c r="C49" s="70"/>
      <c r="D49" s="10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F49+G49+H49+I49+J49+K49+L49+M49</f>
        <v>0</v>
      </c>
    </row>
    <row r="50" spans="2:14" ht="32.25" hidden="1" thickBot="1">
      <c r="B50" s="27"/>
      <c r="C50" s="76" t="s">
        <v>21</v>
      </c>
      <c r="D50" s="29"/>
      <c r="E50" s="14" t="s">
        <v>6</v>
      </c>
      <c r="F50" s="12">
        <f>F51+F52+F53+F54</f>
        <v>0</v>
      </c>
      <c r="G50" s="12">
        <f t="shared" ref="G50:M50" si="29">G51+G52+G53+G54</f>
        <v>0</v>
      </c>
      <c r="H50" s="12">
        <f t="shared" si="29"/>
        <v>0</v>
      </c>
      <c r="I50" s="12">
        <f t="shared" si="29"/>
        <v>0</v>
      </c>
      <c r="J50" s="12">
        <f t="shared" si="29"/>
        <v>0</v>
      </c>
      <c r="K50" s="12">
        <f t="shared" si="29"/>
        <v>0</v>
      </c>
      <c r="L50" s="12">
        <f t="shared" si="29"/>
        <v>0</v>
      </c>
      <c r="M50" s="12">
        <f t="shared" si="29"/>
        <v>0</v>
      </c>
      <c r="N50" s="32">
        <f t="shared" ref="N50:N53" si="30">F50+G50+H50+I50+J50+K50++M50+L50</f>
        <v>0</v>
      </c>
    </row>
    <row r="51" spans="2:14" ht="48" hidden="1" thickBot="1">
      <c r="B51" s="27"/>
      <c r="C51" s="69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0"/>
        <v>0</v>
      </c>
    </row>
    <row r="52" spans="2:14" ht="63.75" hidden="1" customHeight="1" thickBot="1">
      <c r="B52" s="28"/>
      <c r="C52" s="69"/>
      <c r="D52" s="29" t="s">
        <v>17</v>
      </c>
      <c r="E52" s="4" t="s">
        <v>16</v>
      </c>
      <c r="F52" s="11"/>
      <c r="G52" s="11"/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0"/>
        <v>0</v>
      </c>
    </row>
    <row r="53" spans="2:14" ht="28.5" hidden="1" customHeight="1" thickBot="1">
      <c r="B53" s="28"/>
      <c r="C53" s="69"/>
      <c r="D53" s="29" t="s">
        <v>17</v>
      </c>
      <c r="E53" s="4" t="s">
        <v>13</v>
      </c>
      <c r="F53" s="11"/>
      <c r="G53" s="11"/>
      <c r="H53" s="11"/>
      <c r="I53" s="11"/>
      <c r="J53" s="11"/>
      <c r="K53" s="11"/>
      <c r="L53" s="11"/>
      <c r="M53" s="11"/>
      <c r="N53" s="32">
        <f t="shared" si="30"/>
        <v>0</v>
      </c>
    </row>
    <row r="54" spans="2:14" ht="16.5" hidden="1" thickBot="1">
      <c r="B54" s="28"/>
      <c r="C54" s="70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F54+G54+H54+I54+J54+K54++M54+L54</f>
        <v>0</v>
      </c>
    </row>
    <row r="55" spans="2:14" ht="32.25" hidden="1" thickBot="1">
      <c r="B55" s="30"/>
      <c r="C55" s="76" t="s">
        <v>22</v>
      </c>
      <c r="D55" s="29"/>
      <c r="E55" s="14" t="s">
        <v>6</v>
      </c>
      <c r="F55" s="12">
        <f>F56+F57+F58+F59</f>
        <v>0</v>
      </c>
      <c r="G55" s="12">
        <f t="shared" ref="G55:M55" si="31">G56+G57+G58+G59</f>
        <v>0</v>
      </c>
      <c r="H55" s="12">
        <f t="shared" si="31"/>
        <v>0</v>
      </c>
      <c r="I55" s="12">
        <f t="shared" si="31"/>
        <v>0</v>
      </c>
      <c r="J55" s="12">
        <f t="shared" si="31"/>
        <v>0</v>
      </c>
      <c r="K55" s="12">
        <f t="shared" si="31"/>
        <v>0</v>
      </c>
      <c r="L55" s="12">
        <f t="shared" si="31"/>
        <v>0</v>
      </c>
      <c r="M55" s="12">
        <f t="shared" si="31"/>
        <v>0</v>
      </c>
      <c r="N55" s="32">
        <f t="shared" ref="N55:N58" si="32">F55+G55+H55+I55+J55+K55+L55+M55</f>
        <v>0</v>
      </c>
    </row>
    <row r="56" spans="2:14" ht="48" hidden="1" thickBot="1">
      <c r="B56" s="30"/>
      <c r="C56" s="69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2"/>
        <v>0</v>
      </c>
    </row>
    <row r="57" spans="2:14" ht="48" hidden="1" thickBot="1">
      <c r="B57" s="31"/>
      <c r="C57" s="69"/>
      <c r="D57" s="29" t="s">
        <v>17</v>
      </c>
      <c r="E57" s="4" t="s">
        <v>16</v>
      </c>
      <c r="F57" s="11"/>
      <c r="G57" s="11"/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2"/>
        <v>0</v>
      </c>
    </row>
    <row r="58" spans="2:14" ht="16.5" hidden="1" thickBot="1">
      <c r="B58" s="31"/>
      <c r="C58" s="69"/>
      <c r="D58" s="29" t="s">
        <v>17</v>
      </c>
      <c r="E58" s="4" t="s">
        <v>13</v>
      </c>
      <c r="F58" s="11"/>
      <c r="G58" s="11"/>
      <c r="H58" s="11"/>
      <c r="I58" s="11"/>
      <c r="J58" s="11"/>
      <c r="K58" s="11"/>
      <c r="L58" s="11"/>
      <c r="M58" s="11"/>
      <c r="N58" s="32">
        <f t="shared" si="32"/>
        <v>0</v>
      </c>
    </row>
    <row r="59" spans="2:14" ht="16.5" hidden="1" thickBot="1">
      <c r="B59" s="31"/>
      <c r="C59" s="70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hidden="1" thickBot="1">
      <c r="B60" s="30"/>
      <c r="C60" s="76" t="s">
        <v>23</v>
      </c>
      <c r="D60" s="29"/>
      <c r="E60" s="14" t="s">
        <v>6</v>
      </c>
      <c r="F60" s="12">
        <f>F61+F62+F63+F64</f>
        <v>0</v>
      </c>
      <c r="G60" s="12">
        <f t="shared" ref="G60:M60" si="33">G61+G62+G63+G64</f>
        <v>0</v>
      </c>
      <c r="H60" s="12">
        <f t="shared" si="33"/>
        <v>0</v>
      </c>
      <c r="I60" s="12">
        <f t="shared" si="33"/>
        <v>0</v>
      </c>
      <c r="J60" s="12">
        <f t="shared" si="33"/>
        <v>0</v>
      </c>
      <c r="K60" s="12">
        <f t="shared" si="33"/>
        <v>0</v>
      </c>
      <c r="L60" s="12">
        <f t="shared" si="33"/>
        <v>0</v>
      </c>
      <c r="M60" s="12">
        <f t="shared" si="33"/>
        <v>0</v>
      </c>
      <c r="N60" s="32">
        <f t="shared" ref="N60:N62" si="34">F60+G60+H60+I60+J60+K60+L60+M60</f>
        <v>0</v>
      </c>
    </row>
    <row r="61" spans="2:14" ht="48" hidden="1" thickBot="1">
      <c r="B61" s="30"/>
      <c r="C61" s="69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4"/>
        <v>0</v>
      </c>
    </row>
    <row r="62" spans="2:14" ht="48" hidden="1" thickBot="1">
      <c r="B62" s="31"/>
      <c r="C62" s="69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4"/>
        <v>0</v>
      </c>
    </row>
    <row r="63" spans="2:14" ht="16.5" hidden="1" thickBot="1">
      <c r="B63" s="31"/>
      <c r="C63" s="69"/>
      <c r="D63" s="29" t="s">
        <v>17</v>
      </c>
      <c r="E63" s="4" t="s">
        <v>13</v>
      </c>
      <c r="F63" s="11"/>
      <c r="G63" s="11"/>
      <c r="H63" s="11"/>
      <c r="I63" s="11"/>
      <c r="J63" s="11"/>
      <c r="K63" s="11"/>
      <c r="L63" s="11"/>
      <c r="M63" s="11"/>
      <c r="N63" s="32">
        <f>F63+G63+H63+I63+J63+K63+L63+M63</f>
        <v>0</v>
      </c>
    </row>
    <row r="64" spans="2:14" ht="16.5" hidden="1" thickBot="1">
      <c r="B64" s="31"/>
      <c r="C64" s="70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  <row r="65" spans="2:14" ht="32.25" hidden="1" thickBot="1">
      <c r="B65" s="27"/>
      <c r="C65" s="76" t="s">
        <v>24</v>
      </c>
      <c r="D65" s="29"/>
      <c r="E65" s="14" t="s">
        <v>6</v>
      </c>
      <c r="F65" s="12">
        <f>F66+F67+F68+F69</f>
        <v>0</v>
      </c>
      <c r="G65" s="12">
        <f t="shared" ref="G65:M65" si="35">G66+G67+G68+G69</f>
        <v>0</v>
      </c>
      <c r="H65" s="12">
        <f t="shared" si="35"/>
        <v>0</v>
      </c>
      <c r="I65" s="12">
        <f t="shared" si="35"/>
        <v>0</v>
      </c>
      <c r="J65" s="12">
        <f t="shared" si="35"/>
        <v>0</v>
      </c>
      <c r="K65" s="12">
        <f t="shared" si="35"/>
        <v>0</v>
      </c>
      <c r="L65" s="12">
        <f t="shared" si="35"/>
        <v>0</v>
      </c>
      <c r="M65" s="12">
        <f t="shared" si="35"/>
        <v>0</v>
      </c>
      <c r="N65" s="32">
        <f t="shared" ref="N65:N68" si="36">F65+G65+H65+I65+J65+K65+L65+M65</f>
        <v>0</v>
      </c>
    </row>
    <row r="66" spans="2:14" ht="48" hidden="1" thickBot="1">
      <c r="B66" s="27"/>
      <c r="C66" s="69"/>
      <c r="D66" s="29" t="s">
        <v>17</v>
      </c>
      <c r="E66" s="4" t="s">
        <v>15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32">
        <f t="shared" si="36"/>
        <v>0</v>
      </c>
    </row>
    <row r="67" spans="2:14" ht="48" hidden="1" thickBot="1">
      <c r="B67" s="28"/>
      <c r="C67" s="69"/>
      <c r="D67" s="29" t="s">
        <v>17</v>
      </c>
      <c r="E67" s="4" t="s">
        <v>16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32">
        <f t="shared" si="36"/>
        <v>0</v>
      </c>
    </row>
    <row r="68" spans="2:14" ht="16.5" hidden="1" thickBot="1">
      <c r="B68" s="28"/>
      <c r="C68" s="69"/>
      <c r="D68" s="29" t="s">
        <v>17</v>
      </c>
      <c r="E68" s="4" t="s">
        <v>13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32">
        <f t="shared" si="36"/>
        <v>0</v>
      </c>
    </row>
    <row r="69" spans="2:14" ht="16.5" hidden="1" thickBot="1">
      <c r="B69" s="28"/>
      <c r="C69" s="70"/>
      <c r="D69" s="29" t="s">
        <v>17</v>
      </c>
      <c r="E69" s="21" t="s">
        <v>10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32">
        <f>F69+G69+H69+I69+J69+K69+L69+M69</f>
        <v>0</v>
      </c>
    </row>
  </sheetData>
  <mergeCells count="39">
    <mergeCell ref="F6:N6"/>
    <mergeCell ref="F7:F8"/>
    <mergeCell ref="H7:H8"/>
    <mergeCell ref="I7:I8"/>
    <mergeCell ref="C15:C19"/>
    <mergeCell ref="K7:K8"/>
    <mergeCell ref="L7:L8"/>
    <mergeCell ref="M7:M8"/>
    <mergeCell ref="J7:J8"/>
    <mergeCell ref="G7:G8"/>
    <mergeCell ref="D6:D8"/>
    <mergeCell ref="D10:D14"/>
    <mergeCell ref="C50:C54"/>
    <mergeCell ref="C65:C69"/>
    <mergeCell ref="C45:C49"/>
    <mergeCell ref="B40:B41"/>
    <mergeCell ref="B6:B8"/>
    <mergeCell ref="C40:C44"/>
    <mergeCell ref="B35:B39"/>
    <mergeCell ref="C55:C59"/>
    <mergeCell ref="C60:C64"/>
    <mergeCell ref="C35:C39"/>
    <mergeCell ref="C6:C8"/>
    <mergeCell ref="K1:N1"/>
    <mergeCell ref="K2:N2"/>
    <mergeCell ref="D15:D19"/>
    <mergeCell ref="B9:C14"/>
    <mergeCell ref="B30:B34"/>
    <mergeCell ref="C30:C34"/>
    <mergeCell ref="B15:B19"/>
    <mergeCell ref="C20:C24"/>
    <mergeCell ref="D20:D24"/>
    <mergeCell ref="D30:D34"/>
    <mergeCell ref="B20:B24"/>
    <mergeCell ref="B25:B29"/>
    <mergeCell ref="C25:C29"/>
    <mergeCell ref="D25:D29"/>
    <mergeCell ref="N7:N8"/>
    <mergeCell ref="E6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70" orientation="landscape" horizontalDpi="180" verticalDpi="180" r:id="rId1"/>
  <rowBreaks count="1" manualBreakCount="1">
    <brk id="2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2026-07-28T06:51:54Z</dcterms:modified>
</cp:coreProperties>
</file>